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cw\Sync\_Listings\Darrel Davis - Upton TX\"/>
    </mc:Choice>
  </mc:AlternateContent>
  <xr:revisionPtr revIDLastSave="0" documentId="13_ncr:1_{A4FF3834-6A0B-4966-B695-C12B5164B2F5}" xr6:coauthVersionLast="47" xr6:coauthVersionMax="47" xr10:uidLastSave="{00000000-0000-0000-0000-000000000000}"/>
  <bookViews>
    <workbookView xWindow="3930" yWindow="4110" windowWidth="20400" windowHeight="15020" xr2:uid="{CAC83DE2-5524-4719-91F6-4173B2E721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6" i="1" l="1"/>
  <c r="C75" i="1"/>
  <c r="C68" i="1"/>
  <c r="C66" i="1" s="1"/>
  <c r="C61" i="1"/>
  <c r="C59" i="1" s="1"/>
  <c r="C54" i="1"/>
  <c r="C52" i="1" s="1"/>
  <c r="C47" i="1"/>
  <c r="C45" i="1" s="1"/>
  <c r="C33" i="1"/>
  <c r="C31" i="1" s="1"/>
  <c r="C26" i="1"/>
  <c r="C24" i="1" s="1"/>
  <c r="C19" i="1"/>
  <c r="C17" i="1" s="1"/>
  <c r="C12" i="1"/>
  <c r="C10" i="1" s="1"/>
  <c r="C5" i="1"/>
  <c r="C3" i="1" s="1"/>
  <c r="C40" i="1"/>
  <c r="C38" i="1" s="1"/>
</calcChain>
</file>

<file path=xl/sharedStrings.xml><?xml version="1.0" encoding="utf-8"?>
<sst xmlns="http://schemas.openxmlformats.org/spreadsheetml/2006/main" count="68" uniqueCount="31">
  <si>
    <t>Unit Acreage</t>
  </si>
  <si>
    <t>Lease Royalty Rate</t>
  </si>
  <si>
    <t>NDI</t>
  </si>
  <si>
    <t>Net Acres</t>
  </si>
  <si>
    <r>
      <t xml:space="preserve">**Note:  All information contained in our calculations are </t>
    </r>
    <r>
      <rPr>
        <b/>
        <sz val="12"/>
        <color theme="1"/>
        <rFont val="Calibri"/>
        <family val="2"/>
        <scheme val="minor"/>
      </rPr>
      <t>estimated.</t>
    </r>
    <r>
      <rPr>
        <sz val="11"/>
        <color theme="1"/>
        <rFont val="Calibri"/>
        <family val="2"/>
        <scheme val="minor"/>
      </rPr>
      <t xml:space="preserve">  Only title</t>
    </r>
  </si>
  <si>
    <t>Net Acre Estimate</t>
  </si>
  <si>
    <t>Sylvia Unit</t>
  </si>
  <si>
    <t>Section 81 (N/2)</t>
  </si>
  <si>
    <t>Addison</t>
  </si>
  <si>
    <t>Section 81 (S/2)</t>
  </si>
  <si>
    <t>Angelia</t>
  </si>
  <si>
    <t>Martha</t>
  </si>
  <si>
    <t>Section 82 (N/2)</t>
  </si>
  <si>
    <t>Genie</t>
  </si>
  <si>
    <t>Joyce</t>
  </si>
  <si>
    <t>Sectrion 82 (SE/4)</t>
  </si>
  <si>
    <t>Section 82 (N/2 of SW/4)</t>
  </si>
  <si>
    <t>Section 83 (NW/4) Section 82 (S/2 of SW/4)</t>
  </si>
  <si>
    <t xml:space="preserve">June </t>
  </si>
  <si>
    <t>Section 72 (SW/4 &amp; NE/4)</t>
  </si>
  <si>
    <t>Section 72 (NW/4 &amp; SE/4)</t>
  </si>
  <si>
    <t>Leah</t>
  </si>
  <si>
    <t>Section 19 (SE/4)</t>
  </si>
  <si>
    <t>Powell L / C</t>
  </si>
  <si>
    <t>Note:  We do not see any permits for the Powell L.  However, we found an 80 acre "lease drawing" that is the N/2 of the SE/4 for Powell C.  The NDI in both the Powell L and Powell C is the same, and this appears to cover the full SE/4, so we are showing this as .001424 on 160.</t>
  </si>
  <si>
    <t>Powell 19</t>
  </si>
  <si>
    <t>Section 19 (NE/4 and SW/4)</t>
  </si>
  <si>
    <t xml:space="preserve">Important:  Possible ownership in NW/4 of Section 19, no active or expired wells to verify. We also see no leasing in this section. </t>
  </si>
  <si>
    <t>DUC Wells + Active Drilling!</t>
  </si>
  <si>
    <t>Total Net Royalty Acres (2 sellers with identical interest)</t>
  </si>
  <si>
    <t xml:space="preserve">can confirm the exact ownership. This sale is based on the NDI on the check stubs.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</si>
</sst>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2" fontId="0" fillId="0" borderId="0" xfId="0" applyNumberFormat="1"/>
    <xf numFmtId="164" fontId="0" fillId="0" borderId="0" xfId="0" applyNumberFormat="1"/>
    <xf numFmtId="2" fontId="1" fillId="0" borderId="0" xfId="0" applyNumberFormat="1" applyFont="1"/>
    <xf numFmtId="0" fontId="1" fillId="0" borderId="0" xfId="0" applyFont="1"/>
    <xf numFmtId="0" fontId="0" fillId="2" borderId="0" xfId="0" applyFill="1"/>
    <xf numFmtId="164" fontId="0" fillId="2" borderId="0" xfId="0" applyNumberFormat="1" applyFill="1"/>
    <xf numFmtId="0" fontId="0" fillId="4" borderId="0" xfId="0" applyFill="1"/>
    <xf numFmtId="0" fontId="2" fillId="0" borderId="0" xfId="0" applyFont="1"/>
    <xf numFmtId="0" fontId="0" fillId="3" borderId="1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3" borderId="0" xfId="0" applyFill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5131C-622A-4E24-9A56-F373C1F352E3}">
  <dimension ref="B2:O79"/>
  <sheetViews>
    <sheetView tabSelected="1" topLeftCell="A46" workbookViewId="0">
      <selection activeCell="D53" sqref="D53"/>
    </sheetView>
  </sheetViews>
  <sheetFormatPr defaultRowHeight="14.5" x14ac:dyDescent="0.35"/>
  <cols>
    <col min="2" max="2" width="20.1796875" customWidth="1"/>
    <col min="3" max="3" width="11.1796875" customWidth="1"/>
    <col min="4" max="4" width="44" customWidth="1"/>
    <col min="5" max="5" width="18.453125" customWidth="1"/>
    <col min="6" max="6" width="10.1796875" customWidth="1"/>
  </cols>
  <sheetData>
    <row r="2" spans="2:4" x14ac:dyDescent="0.35">
      <c r="C2" s="2"/>
    </row>
    <row r="3" spans="2:4" x14ac:dyDescent="0.35">
      <c r="B3" t="s">
        <v>5</v>
      </c>
      <c r="C3" s="1">
        <f>C4*C5</f>
        <v>5.2070399999999992</v>
      </c>
      <c r="D3" t="s">
        <v>8</v>
      </c>
    </row>
    <row r="4" spans="2:4" x14ac:dyDescent="0.35">
      <c r="B4" t="s">
        <v>0</v>
      </c>
      <c r="C4">
        <v>320</v>
      </c>
      <c r="D4" t="s">
        <v>7</v>
      </c>
    </row>
    <row r="5" spans="2:4" x14ac:dyDescent="0.35">
      <c r="C5">
        <f>C7/C6</f>
        <v>1.6271999999999998E-2</v>
      </c>
    </row>
    <row r="6" spans="2:4" x14ac:dyDescent="0.35">
      <c r="B6" t="s">
        <v>1</v>
      </c>
      <c r="C6">
        <v>0.125</v>
      </c>
    </row>
    <row r="7" spans="2:4" x14ac:dyDescent="0.35">
      <c r="B7" t="s">
        <v>2</v>
      </c>
      <c r="C7">
        <v>2.0339999999999998E-3</v>
      </c>
    </row>
    <row r="8" spans="2:4" x14ac:dyDescent="0.35">
      <c r="C8" s="2"/>
    </row>
    <row r="9" spans="2:4" x14ac:dyDescent="0.35">
      <c r="C9" s="2"/>
    </row>
    <row r="10" spans="2:4" x14ac:dyDescent="0.35">
      <c r="B10" t="s">
        <v>5</v>
      </c>
      <c r="C10" s="1">
        <f>C11*C12</f>
        <v>5.2070399999999992</v>
      </c>
      <c r="D10" t="s">
        <v>10</v>
      </c>
    </row>
    <row r="11" spans="2:4" x14ac:dyDescent="0.35">
      <c r="B11" t="s">
        <v>0</v>
      </c>
      <c r="C11">
        <v>320</v>
      </c>
      <c r="D11" t="s">
        <v>9</v>
      </c>
    </row>
    <row r="12" spans="2:4" x14ac:dyDescent="0.35">
      <c r="C12">
        <f>C14/C13</f>
        <v>1.6271999999999998E-2</v>
      </c>
    </row>
    <row r="13" spans="2:4" x14ac:dyDescent="0.35">
      <c r="B13" t="s">
        <v>1</v>
      </c>
      <c r="C13">
        <v>0.125</v>
      </c>
    </row>
    <row r="14" spans="2:4" x14ac:dyDescent="0.35">
      <c r="B14" t="s">
        <v>2</v>
      </c>
      <c r="C14">
        <v>2.0339999999999998E-3</v>
      </c>
    </row>
    <row r="15" spans="2:4" x14ac:dyDescent="0.35">
      <c r="C15" s="2"/>
    </row>
    <row r="16" spans="2:4" x14ac:dyDescent="0.35">
      <c r="C16" s="2"/>
    </row>
    <row r="17" spans="2:4" x14ac:dyDescent="0.35">
      <c r="B17" t="s">
        <v>5</v>
      </c>
      <c r="C17" s="1">
        <f>C18*C19</f>
        <v>5.0345983999999993</v>
      </c>
      <c r="D17" t="s">
        <v>11</v>
      </c>
    </row>
    <row r="18" spans="2:4" x14ac:dyDescent="0.35">
      <c r="B18" t="s">
        <v>0</v>
      </c>
      <c r="C18">
        <v>322.39999999999998</v>
      </c>
      <c r="D18" t="s">
        <v>12</v>
      </c>
    </row>
    <row r="19" spans="2:4" x14ac:dyDescent="0.35">
      <c r="C19">
        <f>C21/C20</f>
        <v>1.5616E-2</v>
      </c>
    </row>
    <row r="20" spans="2:4" x14ac:dyDescent="0.35">
      <c r="B20" t="s">
        <v>1</v>
      </c>
      <c r="C20">
        <v>0.125</v>
      </c>
    </row>
    <row r="21" spans="2:4" x14ac:dyDescent="0.35">
      <c r="B21" t="s">
        <v>2</v>
      </c>
      <c r="C21">
        <v>1.952E-3</v>
      </c>
    </row>
    <row r="22" spans="2:4" x14ac:dyDescent="0.35">
      <c r="C22" s="2"/>
    </row>
    <row r="23" spans="2:4" x14ac:dyDescent="0.35">
      <c r="C23" s="2"/>
    </row>
    <row r="24" spans="2:4" x14ac:dyDescent="0.35">
      <c r="B24" t="s">
        <v>5</v>
      </c>
      <c r="C24" s="1">
        <f>C25*C26</f>
        <v>1.2577320000000001</v>
      </c>
      <c r="D24" t="s">
        <v>13</v>
      </c>
    </row>
    <row r="25" spans="2:4" x14ac:dyDescent="0.35">
      <c r="B25" t="s">
        <v>0</v>
      </c>
      <c r="C25">
        <v>80.5</v>
      </c>
      <c r="D25" t="s">
        <v>16</v>
      </c>
    </row>
    <row r="26" spans="2:4" x14ac:dyDescent="0.35">
      <c r="C26">
        <f>C28/C27</f>
        <v>1.5624000000000001E-2</v>
      </c>
    </row>
    <row r="27" spans="2:4" x14ac:dyDescent="0.35">
      <c r="B27" t="s">
        <v>1</v>
      </c>
      <c r="C27">
        <v>0.125</v>
      </c>
    </row>
    <row r="28" spans="2:4" x14ac:dyDescent="0.35">
      <c r="B28" t="s">
        <v>2</v>
      </c>
      <c r="C28">
        <v>1.9530000000000001E-3</v>
      </c>
    </row>
    <row r="30" spans="2:4" x14ac:dyDescent="0.35">
      <c r="C30" s="2"/>
    </row>
    <row r="31" spans="2:4" x14ac:dyDescent="0.35">
      <c r="B31" t="s">
        <v>5</v>
      </c>
      <c r="C31" s="1">
        <f>C32*C33</f>
        <v>2.5172991999999996</v>
      </c>
      <c r="D31" t="s">
        <v>14</v>
      </c>
    </row>
    <row r="32" spans="2:4" x14ac:dyDescent="0.35">
      <c r="B32" t="s">
        <v>0</v>
      </c>
      <c r="C32">
        <v>161.19999999999999</v>
      </c>
      <c r="D32" t="s">
        <v>15</v>
      </c>
    </row>
    <row r="33" spans="2:5" x14ac:dyDescent="0.35">
      <c r="C33">
        <f>C35/C34</f>
        <v>1.5616E-2</v>
      </c>
    </row>
    <row r="34" spans="2:5" x14ac:dyDescent="0.35">
      <c r="B34" t="s">
        <v>1</v>
      </c>
      <c r="C34">
        <v>0.125</v>
      </c>
    </row>
    <row r="35" spans="2:5" x14ac:dyDescent="0.35">
      <c r="B35" t="s">
        <v>2</v>
      </c>
      <c r="C35">
        <v>1.952E-3</v>
      </c>
    </row>
    <row r="36" spans="2:5" x14ac:dyDescent="0.35">
      <c r="C36" s="2"/>
    </row>
    <row r="37" spans="2:5" x14ac:dyDescent="0.35">
      <c r="C37" s="2"/>
    </row>
    <row r="38" spans="2:5" x14ac:dyDescent="0.35">
      <c r="B38" t="s">
        <v>5</v>
      </c>
      <c r="C38" s="1">
        <f>C39*C40</f>
        <v>1.9532799999999999</v>
      </c>
      <c r="D38" t="s">
        <v>6</v>
      </c>
      <c r="E38" s="1"/>
    </row>
    <row r="39" spans="2:5" x14ac:dyDescent="0.35">
      <c r="B39" t="s">
        <v>0</v>
      </c>
      <c r="C39">
        <v>160</v>
      </c>
      <c r="D39" t="s">
        <v>17</v>
      </c>
    </row>
    <row r="40" spans="2:5" x14ac:dyDescent="0.35">
      <c r="C40">
        <f>C42/C41</f>
        <v>1.2208E-2</v>
      </c>
    </row>
    <row r="41" spans="2:5" x14ac:dyDescent="0.35">
      <c r="B41" t="s">
        <v>1</v>
      </c>
      <c r="C41">
        <v>0.125</v>
      </c>
    </row>
    <row r="42" spans="2:5" x14ac:dyDescent="0.35">
      <c r="B42" t="s">
        <v>2</v>
      </c>
      <c r="C42">
        <v>1.526E-3</v>
      </c>
    </row>
    <row r="43" spans="2:5" x14ac:dyDescent="0.35">
      <c r="C43" s="2"/>
    </row>
    <row r="44" spans="2:5" x14ac:dyDescent="0.35">
      <c r="C44" s="2"/>
    </row>
    <row r="45" spans="2:5" x14ac:dyDescent="0.35">
      <c r="B45" t="s">
        <v>5</v>
      </c>
      <c r="C45" s="1">
        <f>C46*C47</f>
        <v>5.0416256000000006</v>
      </c>
      <c r="D45" t="s">
        <v>18</v>
      </c>
    </row>
    <row r="46" spans="2:5" x14ac:dyDescent="0.35">
      <c r="B46" t="s">
        <v>0</v>
      </c>
      <c r="C46">
        <v>322.85000000000002</v>
      </c>
      <c r="D46" t="s">
        <v>19</v>
      </c>
    </row>
    <row r="47" spans="2:5" x14ac:dyDescent="0.35">
      <c r="C47">
        <f>C49/C48</f>
        <v>1.5616E-2</v>
      </c>
    </row>
    <row r="48" spans="2:5" x14ac:dyDescent="0.35">
      <c r="B48" t="s">
        <v>1</v>
      </c>
      <c r="C48">
        <v>0.125</v>
      </c>
    </row>
    <row r="49" spans="2:15" x14ac:dyDescent="0.35">
      <c r="B49" t="s">
        <v>2</v>
      </c>
      <c r="C49">
        <v>1.952E-3</v>
      </c>
    </row>
    <row r="50" spans="2:15" x14ac:dyDescent="0.35">
      <c r="C50" s="2"/>
    </row>
    <row r="51" spans="2:15" x14ac:dyDescent="0.35">
      <c r="C51" s="2"/>
    </row>
    <row r="52" spans="2:15" x14ac:dyDescent="0.35">
      <c r="B52" t="s">
        <v>5</v>
      </c>
      <c r="C52" s="1">
        <f>C53*C54</f>
        <v>5.0418647999999999</v>
      </c>
      <c r="D52" t="s">
        <v>21</v>
      </c>
    </row>
    <row r="53" spans="2:15" x14ac:dyDescent="0.35">
      <c r="B53" t="s">
        <v>0</v>
      </c>
      <c r="C53">
        <v>322.7</v>
      </c>
      <c r="D53" t="s">
        <v>20</v>
      </c>
    </row>
    <row r="54" spans="2:15" x14ac:dyDescent="0.35">
      <c r="C54">
        <f>C56/C55</f>
        <v>1.5624000000000001E-2</v>
      </c>
    </row>
    <row r="55" spans="2:15" x14ac:dyDescent="0.35">
      <c r="B55" t="s">
        <v>1</v>
      </c>
      <c r="C55">
        <v>0.125</v>
      </c>
    </row>
    <row r="56" spans="2:15" x14ac:dyDescent="0.35">
      <c r="B56" t="s">
        <v>2</v>
      </c>
      <c r="C56">
        <v>1.9530000000000001E-3</v>
      </c>
    </row>
    <row r="57" spans="2:15" x14ac:dyDescent="0.35">
      <c r="C57" s="2"/>
    </row>
    <row r="58" spans="2:15" ht="15" thickBot="1" x14ac:dyDescent="0.4">
      <c r="C58" s="2"/>
    </row>
    <row r="59" spans="2:15" x14ac:dyDescent="0.35">
      <c r="B59" t="s">
        <v>5</v>
      </c>
      <c r="C59" s="1">
        <f>C60*C61</f>
        <v>1.8227199999999999</v>
      </c>
      <c r="D59" t="s">
        <v>23</v>
      </c>
      <c r="E59" s="9" t="s">
        <v>24</v>
      </c>
      <c r="F59" s="10"/>
      <c r="G59" s="10"/>
      <c r="H59" s="10"/>
      <c r="I59" s="10"/>
      <c r="J59" s="10"/>
      <c r="K59" s="10"/>
      <c r="L59" s="10"/>
      <c r="M59" s="10"/>
      <c r="N59" s="10"/>
      <c r="O59" s="11"/>
    </row>
    <row r="60" spans="2:15" x14ac:dyDescent="0.35">
      <c r="B60" t="s">
        <v>0</v>
      </c>
      <c r="C60">
        <v>160</v>
      </c>
      <c r="D60" t="s">
        <v>22</v>
      </c>
      <c r="E60" s="12"/>
      <c r="F60" s="13"/>
      <c r="G60" s="13"/>
      <c r="H60" s="13"/>
      <c r="I60" s="13"/>
      <c r="J60" s="13"/>
      <c r="K60" s="13"/>
      <c r="L60" s="13"/>
      <c r="M60" s="13"/>
      <c r="N60" s="13"/>
      <c r="O60" s="14"/>
    </row>
    <row r="61" spans="2:15" x14ac:dyDescent="0.35">
      <c r="C61">
        <f>C63/C62</f>
        <v>1.1391999999999999E-2</v>
      </c>
      <c r="D61" s="7" t="s">
        <v>28</v>
      </c>
      <c r="E61" s="12"/>
      <c r="F61" s="13"/>
      <c r="G61" s="13"/>
      <c r="H61" s="13"/>
      <c r="I61" s="13"/>
      <c r="J61" s="13"/>
      <c r="K61" s="13"/>
      <c r="L61" s="13"/>
      <c r="M61" s="13"/>
      <c r="N61" s="13"/>
      <c r="O61" s="14"/>
    </row>
    <row r="62" spans="2:15" ht="15" thickBot="1" x14ac:dyDescent="0.4">
      <c r="B62" t="s">
        <v>1</v>
      </c>
      <c r="C62">
        <v>0.125</v>
      </c>
      <c r="E62" s="15"/>
      <c r="F62" s="16"/>
      <c r="G62" s="16"/>
      <c r="H62" s="16"/>
      <c r="I62" s="16"/>
      <c r="J62" s="16"/>
      <c r="K62" s="16"/>
      <c r="L62" s="16"/>
      <c r="M62" s="16"/>
      <c r="N62" s="16"/>
      <c r="O62" s="17"/>
    </row>
    <row r="63" spans="2:15" x14ac:dyDescent="0.35">
      <c r="B63" t="s">
        <v>2</v>
      </c>
      <c r="C63">
        <v>1.4239999999999999E-3</v>
      </c>
    </row>
    <row r="64" spans="2:15" x14ac:dyDescent="0.35">
      <c r="C64" s="2"/>
    </row>
    <row r="65" spans="2:7" x14ac:dyDescent="0.35">
      <c r="C65" s="2"/>
    </row>
    <row r="66" spans="2:7" x14ac:dyDescent="0.35">
      <c r="B66" t="s">
        <v>5</v>
      </c>
      <c r="C66" s="1">
        <f>C67*C68</f>
        <v>7.2635391999999994</v>
      </c>
      <c r="D66" t="s">
        <v>25</v>
      </c>
    </row>
    <row r="67" spans="2:7" x14ac:dyDescent="0.35">
      <c r="B67" t="s">
        <v>0</v>
      </c>
      <c r="C67">
        <v>318.8</v>
      </c>
      <c r="D67" t="s">
        <v>26</v>
      </c>
    </row>
    <row r="68" spans="2:7" x14ac:dyDescent="0.35">
      <c r="C68">
        <f>C70/C69</f>
        <v>2.2783999999999999E-2</v>
      </c>
      <c r="D68" s="7" t="s">
        <v>28</v>
      </c>
    </row>
    <row r="69" spans="2:7" x14ac:dyDescent="0.35">
      <c r="B69" t="s">
        <v>1</v>
      </c>
      <c r="C69">
        <v>0.125</v>
      </c>
    </row>
    <row r="70" spans="2:7" x14ac:dyDescent="0.35">
      <c r="B70" t="s">
        <v>2</v>
      </c>
      <c r="C70">
        <v>2.8479999999999998E-3</v>
      </c>
    </row>
    <row r="71" spans="2:7" x14ac:dyDescent="0.35">
      <c r="C71" s="2"/>
    </row>
    <row r="72" spans="2:7" x14ac:dyDescent="0.35">
      <c r="C72" s="2"/>
    </row>
    <row r="73" spans="2:7" x14ac:dyDescent="0.35">
      <c r="B73" s="5" t="s">
        <v>27</v>
      </c>
      <c r="C73" s="6"/>
      <c r="D73" s="5"/>
      <c r="E73" s="5"/>
      <c r="F73" s="5"/>
      <c r="G73" s="5"/>
    </row>
    <row r="74" spans="2:7" x14ac:dyDescent="0.35">
      <c r="C74" s="2"/>
    </row>
    <row r="75" spans="2:7" ht="15.5" x14ac:dyDescent="0.35">
      <c r="C75" s="3">
        <f>C38+C24+C17+C10+C3+C45+C52+C59+C66</f>
        <v>37.829439999999998</v>
      </c>
      <c r="D75" s="4" t="s">
        <v>3</v>
      </c>
    </row>
    <row r="76" spans="2:7" ht="15.5" x14ac:dyDescent="0.35">
      <c r="C76" s="3">
        <f>C75*2</f>
        <v>75.658879999999996</v>
      </c>
      <c r="D76" s="8" t="s">
        <v>29</v>
      </c>
    </row>
    <row r="78" spans="2:7" ht="15.5" x14ac:dyDescent="0.35">
      <c r="B78" t="s">
        <v>4</v>
      </c>
    </row>
    <row r="79" spans="2:7" x14ac:dyDescent="0.35">
      <c r="B79" t="s">
        <v>30</v>
      </c>
    </row>
  </sheetData>
  <mergeCells count="1">
    <mergeCell ref="E59:O6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Winegar</dc:creator>
  <cp:lastModifiedBy>Eric Winegar</cp:lastModifiedBy>
  <dcterms:created xsi:type="dcterms:W3CDTF">2022-03-01T00:36:36Z</dcterms:created>
  <dcterms:modified xsi:type="dcterms:W3CDTF">2026-05-26T23:06:06Z</dcterms:modified>
</cp:coreProperties>
</file>